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720" yWindow="345" windowWidth="11115" windowHeight="9210" activeTab="1"/>
  </bookViews>
  <sheets>
    <sheet name="Лист1" sheetId="1" r:id="rId1"/>
    <sheet name="Смета" sheetId="2" r:id="rId2"/>
  </sheets>
  <calcPr calcId="145621"/>
</workbook>
</file>

<file path=xl/calcChain.xml><?xml version="1.0" encoding="utf-8"?>
<calcChain xmlns="http://schemas.openxmlformats.org/spreadsheetml/2006/main">
  <c r="E17" i="2" l="1"/>
  <c r="E9" i="1"/>
  <c r="F9" i="1" s="1"/>
  <c r="E8" i="1"/>
  <c r="D5" i="1"/>
  <c r="E5" i="1" s="1"/>
  <c r="D4" i="1"/>
  <c r="E4" i="1" s="1"/>
  <c r="E10" i="1" l="1"/>
  <c r="F10" i="1" s="1"/>
  <c r="F11" i="1" s="1"/>
  <c r="G21" i="2"/>
  <c r="G22" i="2" s="1"/>
  <c r="E6" i="1"/>
  <c r="D6" i="1"/>
</calcChain>
</file>

<file path=xl/sharedStrings.xml><?xml version="1.0" encoding="utf-8"?>
<sst xmlns="http://schemas.openxmlformats.org/spreadsheetml/2006/main" count="53" uniqueCount="49">
  <si>
    <t>4 Секции БСУ</t>
  </si>
  <si>
    <t>5 линий Адресной</t>
  </si>
  <si>
    <t>итого:</t>
  </si>
  <si>
    <t>От Ярошенко</t>
  </si>
  <si>
    <t>От Пушкина</t>
  </si>
  <si>
    <t>К=1,2</t>
  </si>
  <si>
    <t>№</t>
  </si>
  <si>
    <t>п/п</t>
  </si>
  <si>
    <t>Наименование показателя</t>
  </si>
  <si>
    <t>Показатель</t>
  </si>
  <si>
    <t>Единица измерения</t>
  </si>
  <si>
    <t>Прим.</t>
  </si>
  <si>
    <t>Базовая цена разработки проектной документации</t>
  </si>
  <si>
    <t>руб</t>
  </si>
  <si>
    <t>Постоянная величина</t>
  </si>
  <si>
    <t>а</t>
  </si>
  <si>
    <t>млн.руб</t>
  </si>
  <si>
    <t>в</t>
  </si>
  <si>
    <t>Емкость объекта</t>
  </si>
  <si>
    <t>м3/час</t>
  </si>
  <si>
    <t>Повышающий коэффициент отражающий инфляционные процессы</t>
  </si>
  <si>
    <t>Ки</t>
  </si>
  <si>
    <t xml:space="preserve"> Коэффициент объема работ</t>
  </si>
  <si>
    <t>Кр</t>
  </si>
  <si>
    <t>Кк</t>
  </si>
  <si>
    <t>Коэффициент на разработку рабочей документации</t>
  </si>
  <si>
    <t>Кд</t>
  </si>
  <si>
    <t>НДС = 18%</t>
  </si>
  <si>
    <t>Итого стоимость работ по договору:</t>
  </si>
  <si>
    <t xml:space="preserve"> </t>
  </si>
  <si>
    <t>Примечание: Составлено по «Справочнику базовых цен на проектные работы для строительства» «Объекты промышленности строительных материалов» Государственный комитет Российской  Федерации по жилищной политике (ГОССТРОЙ России)</t>
  </si>
  <si>
    <t>Коэф.</t>
  </si>
  <si>
    <t>Х</t>
  </si>
  <si>
    <t>Письмо №23167-АП/08 от 03.09.2012 г.</t>
  </si>
  <si>
    <t>Минрегиона России</t>
  </si>
  <si>
    <r>
      <t xml:space="preserve">на выполнение работ по теме: </t>
    </r>
    <r>
      <rPr>
        <u/>
        <sz val="12"/>
        <rFont val="Times New Roman"/>
        <family val="1"/>
        <charset val="204"/>
      </rPr>
      <t xml:space="preserve"> рабочий проект технологической линии БСУ по производству</t>
    </r>
  </si>
  <si>
    <t>бетонной и закладочной смеси</t>
  </si>
  <si>
    <t>Табл. 8 (п.12)</t>
  </si>
  <si>
    <t>Коэффициент на тех. перевооружение</t>
  </si>
  <si>
    <t xml:space="preserve">Стоимость
</t>
  </si>
  <si>
    <t xml:space="preserve">Типовая смета  </t>
  </si>
  <si>
    <t>Ц=(а+в*(Х*0,6+130*0,4))*Ки *Кр*Кк*Кд</t>
  </si>
  <si>
    <t>ТХ=0,19+КМ=0,11+А=(0,095+0,135)</t>
  </si>
  <si>
    <t>1,2*</t>
  </si>
  <si>
    <t>0,8*</t>
  </si>
  <si>
    <t>* - По согласованию с закзчиком</t>
  </si>
  <si>
    <t>От 0,6 до 0,8</t>
  </si>
  <si>
    <t>Начальник ПКО ОАО «ППГХО»</t>
  </si>
  <si>
    <t>Д.А. Гаряшин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</si>
</sst>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4" fontId="0" fillId="0" borderId="0" xfId="0" applyNumberFormat="1"/>
    <xf numFmtId="4" fontId="0" fillId="0" borderId="0" xfId="0" applyNumberFormat="1" applyAlignment="1">
      <alignment horizontal="right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3" xfId="0" applyFont="1" applyBorder="1" applyAlignment="1">
      <alignment wrapText="1"/>
    </xf>
    <xf numFmtId="4" fontId="5" fillId="0" borderId="3" xfId="0" applyNumberFormat="1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3" xfId="0" applyFont="1" applyBorder="1" applyAlignment="1">
      <alignment wrapText="1"/>
    </xf>
    <xf numFmtId="0" fontId="2" fillId="0" borderId="4" xfId="0" applyFont="1" applyBorder="1" applyAlignment="1">
      <alignment horizontal="center" wrapText="1"/>
    </xf>
    <xf numFmtId="0" fontId="2" fillId="0" borderId="3" xfId="0" applyFont="1" applyBorder="1" applyAlignment="1">
      <alignment horizontal="left" wrapText="1"/>
    </xf>
    <xf numFmtId="0" fontId="6" fillId="0" borderId="3" xfId="0" applyFont="1" applyBorder="1" applyAlignment="1">
      <alignment horizontal="center" wrapText="1"/>
    </xf>
    <xf numFmtId="0" fontId="2" fillId="0" borderId="0" xfId="0" applyFont="1" applyAlignment="1">
      <alignment horizontal="left" wrapText="1" shrinkToFit="1"/>
    </xf>
    <xf numFmtId="0" fontId="5" fillId="0" borderId="1" xfId="0" applyFont="1" applyBorder="1" applyAlignment="1">
      <alignment wrapText="1"/>
    </xf>
    <xf numFmtId="0" fontId="5" fillId="0" borderId="5" xfId="0" applyFont="1" applyBorder="1" applyAlignment="1">
      <alignment wrapText="1"/>
    </xf>
    <xf numFmtId="0" fontId="5" fillId="0" borderId="2" xfId="0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6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8" xfId="0" applyFont="1" applyBorder="1" applyAlignment="1">
      <alignment wrapText="1"/>
    </xf>
    <xf numFmtId="0" fontId="5" fillId="0" borderId="6" xfId="0" applyFont="1" applyBorder="1" applyAlignment="1">
      <alignment horizontal="right" wrapText="1"/>
    </xf>
    <xf numFmtId="0" fontId="5" fillId="0" borderId="7" xfId="0" applyFont="1" applyBorder="1" applyAlignment="1">
      <alignment horizontal="right" wrapText="1"/>
    </xf>
    <xf numFmtId="0" fontId="5" fillId="0" borderId="8" xfId="0" applyFont="1" applyBorder="1" applyAlignment="1">
      <alignment horizontal="right" wrapText="1"/>
    </xf>
    <xf numFmtId="0" fontId="2" fillId="0" borderId="5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left" wrapText="1"/>
    </xf>
    <xf numFmtId="0" fontId="2" fillId="0" borderId="5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F11"/>
  <sheetViews>
    <sheetView workbookViewId="0">
      <selection activeCell="G4" sqref="G4"/>
    </sheetView>
  </sheetViews>
  <sheetFormatPr defaultRowHeight="12.75" x14ac:dyDescent="0.2"/>
  <cols>
    <col min="1" max="1" width="9.140625" style="1"/>
    <col min="2" max="2" width="11.7109375" style="1" bestFit="1" customWidth="1"/>
    <col min="3" max="3" width="13" style="1" customWidth="1"/>
    <col min="4" max="4" width="16.5703125" style="1" customWidth="1"/>
    <col min="5" max="5" width="11.7109375" style="1" bestFit="1" customWidth="1"/>
    <col min="6" max="16384" width="9.140625" style="1"/>
  </cols>
  <sheetData>
    <row r="4" spans="2:6" x14ac:dyDescent="0.2">
      <c r="B4" s="1">
        <v>2700000</v>
      </c>
      <c r="C4" s="1">
        <v>4</v>
      </c>
      <c r="D4" s="1">
        <f>B4*C4</f>
        <v>10800000</v>
      </c>
      <c r="E4" s="1">
        <f>D4*0.13</f>
        <v>1404000</v>
      </c>
    </row>
    <row r="5" spans="2:6" x14ac:dyDescent="0.2">
      <c r="B5" s="1">
        <v>950000</v>
      </c>
      <c r="C5" s="1">
        <v>5</v>
      </c>
      <c r="D5" s="1">
        <f>B5*C5</f>
        <v>4750000</v>
      </c>
      <c r="E5" s="1">
        <f>D5*0.13</f>
        <v>617500</v>
      </c>
    </row>
    <row r="6" spans="2:6" x14ac:dyDescent="0.2">
      <c r="D6" s="1">
        <f>SUM(D4:D5)</f>
        <v>15550000</v>
      </c>
      <c r="E6" s="1">
        <f>SUM(E4:E5)</f>
        <v>2021500</v>
      </c>
    </row>
    <row r="8" spans="2:6" x14ac:dyDescent="0.2">
      <c r="C8" s="1" t="s">
        <v>3</v>
      </c>
      <c r="D8" s="2" t="s">
        <v>0</v>
      </c>
      <c r="E8" s="1">
        <f>(240*1.19+27.3)* 1.25*0.85*16.92</f>
        <v>5625.1597500000007</v>
      </c>
      <c r="F8" s="2" t="s">
        <v>5</v>
      </c>
    </row>
    <row r="9" spans="2:6" x14ac:dyDescent="0.2">
      <c r="C9" s="1" t="s">
        <v>4</v>
      </c>
      <c r="D9" s="2" t="s">
        <v>0</v>
      </c>
      <c r="E9" s="1">
        <f>(240*0.89+39.27)* 0.4*0.8*16.92*1.5</f>
        <v>2053.7089920000008</v>
      </c>
      <c r="F9" s="1">
        <f>E9*1.2</f>
        <v>2464.4507904000006</v>
      </c>
    </row>
    <row r="10" spans="2:6" x14ac:dyDescent="0.2">
      <c r="D10" s="2" t="s">
        <v>1</v>
      </c>
      <c r="E10" s="1">
        <f>E9/2</f>
        <v>1026.8544960000004</v>
      </c>
      <c r="F10" s="1">
        <f>E10*1.2</f>
        <v>1232.2253952000003</v>
      </c>
    </row>
    <row r="11" spans="2:6" x14ac:dyDescent="0.2">
      <c r="E11" s="2" t="s">
        <v>2</v>
      </c>
      <c r="F11" s="1">
        <f>SUM(F9:F10)</f>
        <v>3696.6761856000012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tabSelected="1" workbookViewId="0">
      <selection activeCell="L20" sqref="L20:L21"/>
    </sheetView>
  </sheetViews>
  <sheetFormatPr defaultRowHeight="12.75" x14ac:dyDescent="0.2"/>
  <cols>
    <col min="1" max="1" width="5" customWidth="1"/>
    <col min="2" max="2" width="37.85546875" customWidth="1"/>
    <col min="3" max="3" width="36.5703125" customWidth="1"/>
    <col min="4" max="4" width="12.7109375" customWidth="1"/>
    <col min="5" max="5" width="11.140625" customWidth="1"/>
    <col min="7" max="7" width="15.28515625" customWidth="1"/>
  </cols>
  <sheetData>
    <row r="1" spans="1:7" x14ac:dyDescent="0.2">
      <c r="C1" s="39"/>
      <c r="D1" s="39"/>
      <c r="E1" s="39"/>
      <c r="F1" s="39"/>
      <c r="G1" s="39"/>
    </row>
    <row r="3" spans="1:7" ht="15.75" x14ac:dyDescent="0.25">
      <c r="A3" s="40" t="s">
        <v>40</v>
      </c>
      <c r="B3" s="40"/>
      <c r="C3" s="40"/>
      <c r="D3" s="40"/>
      <c r="E3" s="40"/>
      <c r="F3" s="40"/>
      <c r="G3" s="40"/>
    </row>
    <row r="4" spans="1:7" ht="15.75" x14ac:dyDescent="0.25">
      <c r="A4" s="4"/>
    </row>
    <row r="5" spans="1:7" ht="15.75" x14ac:dyDescent="0.25">
      <c r="A5" s="40" t="s">
        <v>35</v>
      </c>
      <c r="B5" s="40"/>
      <c r="C5" s="40"/>
      <c r="D5" s="40"/>
      <c r="E5" s="40"/>
      <c r="F5" s="40"/>
      <c r="G5" s="40"/>
    </row>
    <row r="6" spans="1:7" ht="15.75" x14ac:dyDescent="0.25">
      <c r="A6" s="38" t="s">
        <v>36</v>
      </c>
      <c r="B6" s="38"/>
      <c r="C6" s="38"/>
      <c r="D6" s="38"/>
      <c r="E6" s="38"/>
      <c r="F6" s="38"/>
      <c r="G6" s="38"/>
    </row>
    <row r="7" spans="1:7" ht="16.5" thickBot="1" x14ac:dyDescent="0.3">
      <c r="A7" s="3"/>
    </row>
    <row r="8" spans="1:7" ht="15.75" x14ac:dyDescent="0.25">
      <c r="A8" s="5" t="s">
        <v>6</v>
      </c>
      <c r="B8" s="23" t="s">
        <v>8</v>
      </c>
      <c r="C8" s="25" t="s">
        <v>9</v>
      </c>
      <c r="D8" s="25" t="s">
        <v>10</v>
      </c>
      <c r="E8" s="27" t="s">
        <v>31</v>
      </c>
      <c r="F8" s="27" t="s">
        <v>11</v>
      </c>
      <c r="G8" s="42" t="s">
        <v>39</v>
      </c>
    </row>
    <row r="9" spans="1:7" ht="16.5" thickBot="1" x14ac:dyDescent="0.3">
      <c r="A9" s="6" t="s">
        <v>7</v>
      </c>
      <c r="B9" s="24"/>
      <c r="C9" s="26"/>
      <c r="D9" s="26"/>
      <c r="E9" s="28"/>
      <c r="F9" s="28"/>
      <c r="G9" s="43"/>
    </row>
    <row r="10" spans="1:7" ht="32.25" thickBot="1" x14ac:dyDescent="0.3">
      <c r="A10" s="7">
        <v>1</v>
      </c>
      <c r="B10" s="14" t="s">
        <v>12</v>
      </c>
      <c r="C10" s="8" t="s">
        <v>41</v>
      </c>
      <c r="D10" s="8" t="s">
        <v>13</v>
      </c>
      <c r="E10" s="8"/>
      <c r="F10" s="9"/>
      <c r="G10" s="10">
        <v>2247820.14</v>
      </c>
    </row>
    <row r="11" spans="1:7" ht="32.25" thickBot="1" x14ac:dyDescent="0.3">
      <c r="A11" s="7">
        <v>2</v>
      </c>
      <c r="B11" s="14" t="s">
        <v>14</v>
      </c>
      <c r="C11" s="8" t="s">
        <v>15</v>
      </c>
      <c r="D11" s="8" t="s">
        <v>16</v>
      </c>
      <c r="E11" s="8">
        <v>39.270000000000003</v>
      </c>
      <c r="F11" s="9" t="s">
        <v>37</v>
      </c>
      <c r="G11" s="11"/>
    </row>
    <row r="12" spans="1:7" ht="32.25" thickBot="1" x14ac:dyDescent="0.3">
      <c r="A12" s="7">
        <v>3</v>
      </c>
      <c r="B12" s="14" t="s">
        <v>14</v>
      </c>
      <c r="C12" s="8" t="s">
        <v>17</v>
      </c>
      <c r="D12" s="8" t="s">
        <v>16</v>
      </c>
      <c r="E12" s="8">
        <v>0.89</v>
      </c>
      <c r="F12" s="9" t="s">
        <v>37</v>
      </c>
      <c r="G12" s="11"/>
    </row>
    <row r="13" spans="1:7" ht="16.5" thickBot="1" x14ac:dyDescent="0.3">
      <c r="A13" s="7">
        <v>4</v>
      </c>
      <c r="B13" s="14" t="s">
        <v>18</v>
      </c>
      <c r="C13" s="8" t="s">
        <v>32</v>
      </c>
      <c r="D13" s="8" t="s">
        <v>19</v>
      </c>
      <c r="E13" s="8">
        <v>150</v>
      </c>
      <c r="F13" s="12"/>
      <c r="G13" s="11"/>
    </row>
    <row r="14" spans="1:7" ht="15.75" x14ac:dyDescent="0.25">
      <c r="A14" s="25">
        <v>5</v>
      </c>
      <c r="B14" s="23" t="s">
        <v>20</v>
      </c>
      <c r="C14" s="13" t="s">
        <v>21</v>
      </c>
      <c r="D14" s="36"/>
      <c r="E14" s="25">
        <v>26.67</v>
      </c>
      <c r="F14" s="17"/>
      <c r="G14" s="20"/>
    </row>
    <row r="15" spans="1:7" ht="31.5" x14ac:dyDescent="0.25">
      <c r="A15" s="35"/>
      <c r="B15" s="44"/>
      <c r="C15" s="13" t="s">
        <v>33</v>
      </c>
      <c r="D15" s="45"/>
      <c r="E15" s="35"/>
      <c r="F15" s="18"/>
      <c r="G15" s="21"/>
    </row>
    <row r="16" spans="1:7" ht="16.5" thickBot="1" x14ac:dyDescent="0.3">
      <c r="A16" s="26"/>
      <c r="B16" s="24"/>
      <c r="C16" s="8" t="s">
        <v>34</v>
      </c>
      <c r="D16" s="37"/>
      <c r="E16" s="26"/>
      <c r="F16" s="19"/>
      <c r="G16" s="22"/>
    </row>
    <row r="17" spans="1:11" ht="15.75" x14ac:dyDescent="0.25">
      <c r="A17" s="25">
        <v>6</v>
      </c>
      <c r="B17" s="23" t="s">
        <v>22</v>
      </c>
      <c r="C17" s="13" t="s">
        <v>23</v>
      </c>
      <c r="D17" s="36"/>
      <c r="E17" s="25">
        <f>0.19+0.11+(0.095+0.135)</f>
        <v>0.53</v>
      </c>
      <c r="F17" s="41"/>
      <c r="G17" s="41"/>
    </row>
    <row r="18" spans="1:11" ht="32.25" thickBot="1" x14ac:dyDescent="0.3">
      <c r="A18" s="26"/>
      <c r="B18" s="24"/>
      <c r="C18" s="8" t="s">
        <v>42</v>
      </c>
      <c r="D18" s="37"/>
      <c r="E18" s="26"/>
      <c r="F18" s="22"/>
      <c r="G18" s="22"/>
    </row>
    <row r="19" spans="1:11" ht="32.25" thickBot="1" x14ac:dyDescent="0.3">
      <c r="A19" s="7">
        <v>7</v>
      </c>
      <c r="B19" s="14" t="s">
        <v>38</v>
      </c>
      <c r="C19" s="8" t="s">
        <v>24</v>
      </c>
      <c r="D19" s="9"/>
      <c r="E19" s="8" t="s">
        <v>43</v>
      </c>
      <c r="F19" s="8"/>
      <c r="G19" s="15"/>
    </row>
    <row r="20" spans="1:11" ht="32.25" thickBot="1" x14ac:dyDescent="0.3">
      <c r="A20" s="7">
        <v>8</v>
      </c>
      <c r="B20" s="14" t="s">
        <v>25</v>
      </c>
      <c r="C20" s="8" t="s">
        <v>26</v>
      </c>
      <c r="D20" s="9"/>
      <c r="E20" s="8" t="s">
        <v>44</v>
      </c>
      <c r="F20" s="8" t="s">
        <v>46</v>
      </c>
      <c r="G20" s="15"/>
    </row>
    <row r="21" spans="1:11" ht="16.5" thickBot="1" x14ac:dyDescent="0.3">
      <c r="A21" s="7">
        <v>9</v>
      </c>
      <c r="B21" s="29" t="s">
        <v>27</v>
      </c>
      <c r="C21" s="30"/>
      <c r="D21" s="30"/>
      <c r="E21" s="30"/>
      <c r="F21" s="31"/>
      <c r="G21" s="10">
        <f>G10*0.18</f>
        <v>404607.62520000001</v>
      </c>
    </row>
    <row r="22" spans="1:11" ht="16.5" thickBot="1" x14ac:dyDescent="0.3">
      <c r="A22" s="7">
        <v>10</v>
      </c>
      <c r="B22" s="32" t="s">
        <v>28</v>
      </c>
      <c r="C22" s="33"/>
      <c r="D22" s="33"/>
      <c r="E22" s="33"/>
      <c r="F22" s="34"/>
      <c r="G22" s="10">
        <f>G10+G21</f>
        <v>2652427.7652000003</v>
      </c>
    </row>
    <row r="23" spans="1:11" ht="15.75" x14ac:dyDescent="0.25">
      <c r="A23" s="3" t="s">
        <v>29</v>
      </c>
    </row>
    <row r="24" spans="1:11" ht="48.75" customHeight="1" x14ac:dyDescent="0.25">
      <c r="B24" s="16" t="s">
        <v>30</v>
      </c>
      <c r="C24" s="16"/>
      <c r="D24" s="16"/>
      <c r="E24" s="16"/>
      <c r="F24" s="16"/>
      <c r="G24" s="16"/>
    </row>
    <row r="25" spans="1:11" ht="15.75" x14ac:dyDescent="0.25">
      <c r="A25" s="4"/>
      <c r="B25" s="3" t="s">
        <v>45</v>
      </c>
    </row>
    <row r="26" spans="1:11" ht="15.75" x14ac:dyDescent="0.25">
      <c r="A26" s="4"/>
    </row>
    <row r="27" spans="1:11" ht="15.75" x14ac:dyDescent="0.25">
      <c r="A27" s="3"/>
      <c r="B27" s="3" t="s">
        <v>47</v>
      </c>
      <c r="D27" s="3" t="s">
        <v>48</v>
      </c>
      <c r="F27" s="3"/>
      <c r="K27" s="3"/>
    </row>
    <row r="28" spans="1:11" ht="15.75" x14ac:dyDescent="0.25">
      <c r="A28" s="3"/>
    </row>
    <row r="29" spans="1:11" ht="15.75" x14ac:dyDescent="0.25">
      <c r="A29" s="4"/>
    </row>
    <row r="30" spans="1:11" ht="15.75" x14ac:dyDescent="0.25">
      <c r="A30" s="4"/>
    </row>
    <row r="31" spans="1:11" ht="15.75" x14ac:dyDescent="0.25">
      <c r="A31" s="4"/>
    </row>
    <row r="32" spans="1:11" ht="15.75" x14ac:dyDescent="0.25">
      <c r="A32" s="4"/>
    </row>
    <row r="33" spans="1:1" ht="15.75" x14ac:dyDescent="0.25">
      <c r="A33" s="3"/>
    </row>
  </sheetData>
  <mergeCells count="25">
    <mergeCell ref="C1:G1"/>
    <mergeCell ref="A3:G3"/>
    <mergeCell ref="A5:G5"/>
    <mergeCell ref="F17:F18"/>
    <mergeCell ref="G17:G18"/>
    <mergeCell ref="F8:F9"/>
    <mergeCell ref="G8:G9"/>
    <mergeCell ref="A14:A16"/>
    <mergeCell ref="B14:B16"/>
    <mergeCell ref="D14:D16"/>
    <mergeCell ref="A17:A18"/>
    <mergeCell ref="B17:B18"/>
    <mergeCell ref="D17:D18"/>
    <mergeCell ref="E17:E18"/>
    <mergeCell ref="A6:G6"/>
    <mergeCell ref="B24:G24"/>
    <mergeCell ref="F14:F16"/>
    <mergeCell ref="G14:G16"/>
    <mergeCell ref="B8:B9"/>
    <mergeCell ref="C8:C9"/>
    <mergeCell ref="D8:D9"/>
    <mergeCell ref="E8:E9"/>
    <mergeCell ref="B21:F21"/>
    <mergeCell ref="B22:F22"/>
    <mergeCell ref="E14:E16"/>
  </mergeCells>
  <phoneticPr fontId="1" type="noConversion"/>
  <pageMargins left="0.75" right="0.75" top="0.28999999999999998" bottom="0.22" header="0.24" footer="0.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Смета</vt:lpstr>
    </vt:vector>
  </TitlesOfParts>
  <Company>comcon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vsi</dc:creator>
  <cp:lastModifiedBy>Щемелев Дмитрий Михайлович</cp:lastModifiedBy>
  <cp:lastPrinted>2008-01-17T10:40:42Z</cp:lastPrinted>
  <dcterms:created xsi:type="dcterms:W3CDTF">2008-01-17T09:37:57Z</dcterms:created>
  <dcterms:modified xsi:type="dcterms:W3CDTF">2012-09-19T01:28:50Z</dcterms:modified>
</cp:coreProperties>
</file>